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ЕК" sheetId="1" state="visible" r:id="rId3"/>
  </sheets>
  <externalReferences>
    <externalReference r:id="rId1"/>
  </externalReferences>
  <definedNames>
    <definedName name="Print_Titles" localSheetId="0" hidden="0">ТЕК!$18:$18</definedName>
    <definedName name="_xlnm.Print_Area" localSheetId="0">ТЕК!$A$1:$H$91</definedName>
    <definedName name="ЛС0101Монтаж_баз">'[1]Смета 12 гр. ТЕР МО'!$G$19</definedName>
    <definedName name="ЛС0101Стройка_баз">'[1]Смета 12 гр. ТЕР МО'!$G$18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tc={000700C3-0014-4660-83F6-001300CA0054}</author>
  </authors>
  <commentList>
    <comment ref="D15" authorId="0" xr:uid="{000700C3-0014-4660-83F6-001300CA0054}">
      <text>
        <r>
          <rPr>
            <b/>
            <sz val="9"/>
            <rFont val="Tahoma"/>
          </rPr>
          <t xml:space="preserve">Федоров Иван Александрович:</t>
        </r>
        <r>
          <rPr>
            <sz val="9"/>
            <rFont val="Tahoma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sharedStrings.xml><?xml version="1.0" encoding="utf-8"?>
<sst xmlns="http://schemas.openxmlformats.org/spreadsheetml/2006/main" count="105" uniqueCount="105">
  <si>
    <t>"УТВЕРЖДАЮ"</t>
  </si>
  <si>
    <t xml:space="preserve">Заместитель начальника управления капитального строительства Западных электрических сетей – филиала ПАО "Россети Московский регион"</t>
  </si>
  <si>
    <t xml:space="preserve">_______________________А.Г. Минашкин </t>
  </si>
  <si>
    <t xml:space="preserve">"_____"________________ 2026 г.</t>
  </si>
  <si>
    <t>м.п.</t>
  </si>
  <si>
    <t xml:space="preserve">Сводный сметный расчёт стоимости строительства</t>
  </si>
  <si>
    <t xml:space="preserve">Реконструкция ТП-40 10/0,4 кВ №4431 ПС-110 кВ №595 "Лидино", замена трансформатора (0,1 МВА), в т.ч. ПИР, МО, Рузский р-н, садоводческое товарищество "Медик", 50:19:0040338:114</t>
  </si>
  <si>
    <t xml:space="preserve">(наименование стройки, объекта)</t>
  </si>
  <si>
    <t>ТСМ-Р-12/26-ПИР</t>
  </si>
  <si>
    <t xml:space="preserve">Составлен в ценах по состоянию на</t>
  </si>
  <si>
    <t xml:space="preserve">1 кв. 2026 г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</si>
  <si>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</si>
  <si>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</si>
  <si>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</si>
  <si>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 (тыс.руб)</t>
  </si>
  <si>
    <t xml:space="preserve">Общая сметная стоимость</t>
  </si>
  <si>
    <t xml:space="preserve">Строительных работ</t>
  </si>
  <si>
    <t xml:space="preserve">Монтажных работ</t>
  </si>
  <si>
    <t>Оборудования</t>
  </si>
  <si>
    <t xml:space="preserve">Прочих затрат</t>
  </si>
  <si>
    <t xml:space="preserve">именно в 16 строке по ехел</t>
  </si>
  <si>
    <t xml:space="preserve">Глава 1. Подготовка территории строительства</t>
  </si>
  <si>
    <t>01-01-01</t>
  </si>
  <si>
    <t xml:space="preserve">Демонтажные работы ТП</t>
  </si>
  <si>
    <t>01-01-02</t>
  </si>
  <si>
    <t xml:space="preserve">Демонтажные работы ТМГ</t>
  </si>
  <si>
    <t xml:space="preserve">Итого: по главе 1</t>
  </si>
  <si>
    <t xml:space="preserve">Глава 2. Основные объекты строительства</t>
  </si>
  <si>
    <t>02-01-01</t>
  </si>
  <si>
    <t xml:space="preserve">Строительство КТП</t>
  </si>
  <si>
    <t>02-01-02</t>
  </si>
  <si>
    <t xml:space="preserve">Строительство Щит</t>
  </si>
  <si>
    <t xml:space="preserve">Монтажные работы ТП</t>
  </si>
  <si>
    <t xml:space="preserve">Строительство КЛ-0,4кВ</t>
  </si>
  <si>
    <t>02-01-03</t>
  </si>
  <si>
    <t xml:space="preserve">Строительство ВЛ-0,4кВ</t>
  </si>
  <si>
    <t xml:space="preserve">Строительство КЛ-10кВ</t>
  </si>
  <si>
    <t xml:space="preserve">Итого: по главе 2</t>
  </si>
  <si>
    <t xml:space="preserve">Итого: по главам 1-2</t>
  </si>
  <si>
    <t xml:space="preserve">Глава 3. Объекты аподсобного и обслуживающего назначения</t>
  </si>
  <si>
    <t xml:space="preserve">Итого: по главе 3</t>
  </si>
  <si>
    <t xml:space="preserve">Итого: по главам 1-3</t>
  </si>
  <si>
    <t xml:space="preserve">Глава 4. Объекты энергетического хозяйства</t>
  </si>
  <si>
    <t xml:space="preserve">Итого: по главе 4</t>
  </si>
  <si>
    <t xml:space="preserve">Итого: по главам 1-4</t>
  </si>
  <si>
    <t xml:space="preserve">Глава 5. Объекты транспортного хозяйства и связи</t>
  </si>
  <si>
    <t xml:space="preserve">Итого: по главе 5</t>
  </si>
  <si>
    <t xml:space="preserve">Итого: по главам 1-5</t>
  </si>
  <si>
    <t xml:space="preserve">Глава 6. Наружние сети и сооружения водоснабжения , канализации, теплоснабжения и газоснабжения</t>
  </si>
  <si>
    <t xml:space="preserve">Итого: по главе 6</t>
  </si>
  <si>
    <t xml:space="preserve">Итого: по главам 1-6</t>
  </si>
  <si>
    <t xml:space="preserve">Глава 7. Благоустройство и озеленение территории</t>
  </si>
  <si>
    <t xml:space="preserve">Итого: по главе 7</t>
  </si>
  <si>
    <t xml:space="preserve">Итого: по главам 1-7</t>
  </si>
  <si>
    <t xml:space="preserve">Глава 8. Временные здания и сооружения</t>
  </si>
  <si>
    <t xml:space="preserve">Итого: по главе 8</t>
  </si>
  <si>
    <t xml:space="preserve">Итого: по главам 1-8</t>
  </si>
  <si>
    <t xml:space="preserve">Глава 9. Прочие работы и затраты</t>
  </si>
  <si>
    <t>09-01-01</t>
  </si>
  <si>
    <t xml:space="preserve">МТП. ПНР</t>
  </si>
  <si>
    <t>09-01-02</t>
  </si>
  <si>
    <t xml:space="preserve">Щит. ПНР</t>
  </si>
  <si>
    <t>09-01-03</t>
  </si>
  <si>
    <t xml:space="preserve">ВЛ-10кВ. ПНР</t>
  </si>
  <si>
    <t xml:space="preserve">ТМГ. ПНР</t>
  </si>
  <si>
    <t xml:space="preserve"> ПНР ТП</t>
  </si>
  <si>
    <t xml:space="preserve">КЛ-0,4кВ. ПНР</t>
  </si>
  <si>
    <t xml:space="preserve">ГСН 81-05-02.2007</t>
  </si>
  <si>
    <t xml:space="preserve">Дополнительные затраты при производстве работ в зимнее время, 2,1% (КТП, МТП, ТМГ)</t>
  </si>
  <si>
    <t xml:space="preserve">Дополнительные затраты при производстве работ в зимнее время, 1,9% (ВЛ, КЛ, ГНБ)</t>
  </si>
  <si>
    <t xml:space="preserve">Итого: по главе 9</t>
  </si>
  <si>
    <t xml:space="preserve">Итого: по главам 1-9</t>
  </si>
  <si>
    <t xml:space="preserve">Глава 10. Содержание службы заказчика-застройщика (технического надзора) строящегося предприятия</t>
  </si>
  <si>
    <t xml:space="preserve">Постановление РФ №468 от 21.06.2010г.</t>
  </si>
  <si>
    <t xml:space="preserve">Содержание службы заказчика-застройщика (технического надзора) строительства 2,14% (итог гл.1-9)</t>
  </si>
  <si>
    <t xml:space="preserve">Приказ ПАО "Россети Московский регион" № 612 от 01.07.2025</t>
  </si>
  <si>
    <t xml:space="preserve">Содержание службы заказчика-застройщика  строительства 3,93% (итого гл.1-9, 12)</t>
  </si>
  <si>
    <t xml:space="preserve">Итого: по главе 10</t>
  </si>
  <si>
    <t xml:space="preserve">Итого: по главам 1-10</t>
  </si>
  <si>
    <t xml:space="preserve">Глава 11. Подготовка эксплуатационных кадров</t>
  </si>
  <si>
    <t xml:space="preserve">Итого: по главе 11</t>
  </si>
  <si>
    <t xml:space="preserve">Итого: по главам 1-11</t>
  </si>
  <si>
    <t xml:space="preserve">Глава 12. Проектные и изыскательские работы</t>
  </si>
  <si>
    <t xml:space="preserve">Договор ТСМ-Р-12/26-ПИР</t>
  </si>
  <si>
    <t xml:space="preserve">Проектные работы</t>
  </si>
  <si>
    <t>12-01-02</t>
  </si>
  <si>
    <t xml:space="preserve">Изыскательские работы</t>
  </si>
  <si>
    <t xml:space="preserve">Итого: по главе 12</t>
  </si>
  <si>
    <t>затр.подр</t>
  </si>
  <si>
    <t>дог</t>
  </si>
  <si>
    <t>превыш.дог.</t>
  </si>
  <si>
    <t xml:space="preserve">Итого: по главам 1-12</t>
  </si>
  <si>
    <t xml:space="preserve">Непредвиденные затраты</t>
  </si>
  <si>
    <t xml:space="preserve">ПЦСН-2020 МО п. 37.12.2</t>
  </si>
  <si>
    <t xml:space="preserve">Резерв средств на непредвиденные работы и затраты 3% по итого гл.2-12</t>
  </si>
  <si>
    <t xml:space="preserve">Итого: Непредвиденные затраты</t>
  </si>
  <si>
    <t>превыш.квл</t>
  </si>
  <si>
    <t xml:space="preserve">Итого с непредвиденными</t>
  </si>
  <si>
    <t>квл</t>
  </si>
  <si>
    <t>НДС</t>
  </si>
  <si>
    <t xml:space="preserve">Средства на покрытие затрат по уплате налога на добавленную стоимость 22%</t>
  </si>
  <si>
    <t xml:space="preserve">Итого НДС</t>
  </si>
  <si>
    <t xml:space="preserve">ВСЕГО по сводному сметному расчету с НДС</t>
  </si>
  <si>
    <t xml:space="preserve">Генеральный директор ООО "ТрансСтройМонтаж"</t>
  </si>
  <si>
    <t xml:space="preserve">С.А. Пышутин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</si>
</sst>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_р_._-;\-* #,##0.00_р_._-;_-* &quot;-&quot;??_р_._-;_-@_-"/>
    <numFmt numFmtId="161" formatCode="#,##0.00;[Red]\-\ #,##0.00"/>
    <numFmt numFmtId="162" formatCode="#,##0.00000_ ;\-#,##0.00000\ "/>
    <numFmt numFmtId="163" formatCode="0.00000"/>
  </numFmts>
  <fonts count="16"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b/>
      <sz val="10.000000"/>
      <name val="Arial"/>
    </font>
    <font>
      <sz val="12.000000"/>
      <color theme="1"/>
      <name val="Calibri"/>
      <scheme val="minor"/>
    </font>
    <font>
      <b/>
      <sz val="12.000000"/>
      <name val="Arial"/>
    </font>
    <font>
      <sz val="12.000000"/>
      <name val="Arial"/>
    </font>
    <font>
      <b/>
      <sz val="16.000000"/>
      <color theme="1"/>
      <name val="Calibri"/>
      <scheme val="minor"/>
    </font>
    <font>
      <b/>
      <sz val="12.000000"/>
      <color theme="1"/>
      <name val="Calibri"/>
      <scheme val="minor"/>
    </font>
    <font>
      <b/>
      <sz val="12.000000"/>
      <name val="Calibri"/>
      <scheme val="minor"/>
    </font>
    <font>
      <b/>
      <sz val="11.000000"/>
      <color theme="1"/>
      <name val="Calibri"/>
      <scheme val="minor"/>
    </font>
    <font>
      <b/>
      <i/>
      <sz val="11.000000"/>
      <color theme="1"/>
      <name val="Calibri"/>
      <scheme val="minor"/>
    </font>
    <font>
      <i/>
      <sz val="11.000000"/>
      <color theme="1"/>
      <name val="Calibri"/>
      <scheme val="minor"/>
    </font>
    <font>
      <sz val="10.000000"/>
      <color theme="1"/>
      <name val="Calibri"/>
      <scheme val="minor"/>
    </font>
    <font>
      <sz val="10.000000"/>
      <color theme="1"/>
      <name val="Arial"/>
    </font>
    <font>
      <sz val="14.00000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0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2" fillId="0" borderId="0" numFmtId="160" applyNumberFormat="1" applyFont="0" applyFill="0" applyBorder="0" applyProtection="0"/>
    <xf fontId="3" fillId="0" borderId="0" numFmtId="161" applyNumberFormat="1" applyFont="0" applyFill="0" applyBorder="0" applyProtection="0"/>
    <xf fontId="0" fillId="0" borderId="0" numFmtId="160" applyNumberFormat="1" applyFont="0" applyFill="0" applyBorder="0" applyProtection="0"/>
  </cellStyleXfs>
  <cellXfs count="73">
    <xf fontId="0" fillId="0" borderId="0" numFmtId="0" xfId="0"/>
    <xf fontId="0" fillId="0" borderId="0" numFmtId="0" xfId="0"/>
    <xf fontId="4" fillId="0" borderId="0" numFmtId="0" xfId="0" applyFont="1"/>
    <xf fontId="5" fillId="0" borderId="0" numFmtId="0" xfId="0" applyFont="1" applyAlignment="1">
      <alignment horizontal="left"/>
    </xf>
    <xf fontId="5" fillId="0" borderId="0" numFmtId="0" xfId="0" applyFont="1"/>
    <xf fontId="6" fillId="0" borderId="0" numFmtId="0" xfId="0" applyFont="1" applyAlignment="1">
      <alignment horizontal="left"/>
    </xf>
    <xf fontId="6" fillId="0" borderId="0" numFmtId="0" xfId="0" applyFont="1"/>
    <xf fontId="6" fillId="0" borderId="0" numFmtId="0" xfId="0" applyFont="1" applyAlignment="1">
      <alignment horizontal="left" vertical="top" wrapText="1"/>
    </xf>
    <xf fontId="6" fillId="0" borderId="0" numFmtId="0" xfId="0" applyFont="1" applyAlignment="1">
      <alignment vertical="top" wrapText="1"/>
    </xf>
    <xf fontId="6" fillId="0" borderId="0" numFmtId="0" xfId="0" applyFont="1" applyAlignment="1">
      <alignment horizontal="left" vertical="top"/>
    </xf>
    <xf fontId="6" fillId="0" borderId="0" numFmtId="0" xfId="0" applyFont="1" applyAlignment="1">
      <alignment horizontal="left" wrapText="1"/>
    </xf>
    <xf fontId="6" fillId="0" borderId="0" numFmtId="0" xfId="0" applyFont="1" applyAlignment="1">
      <alignment wrapText="1"/>
    </xf>
    <xf fontId="6" fillId="0" borderId="0" numFmtId="0" xfId="0" applyFont="1" applyAlignment="1">
      <alignment horizontal="center"/>
    </xf>
    <xf fontId="7" fillId="0" borderId="0" numFmtId="0" xfId="0" applyFont="1" applyAlignment="1">
      <alignment horizontal="center"/>
    </xf>
    <xf fontId="6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top" wrapText="1"/>
    </xf>
    <xf fontId="8" fillId="0" borderId="0" numFmtId="0" xfId="0" applyFont="1" applyAlignment="1">
      <alignment horizontal="center"/>
    </xf>
    <xf fontId="9" fillId="0" borderId="0" numFmtId="0" xfId="0" applyFont="1" applyAlignment="1">
      <alignment horizontal="center" wrapText="1"/>
    </xf>
    <xf fontId="9" fillId="0" borderId="0" numFmtId="0" xfId="0" applyFont="1" applyAlignment="1">
      <alignment horizontal="center"/>
    </xf>
    <xf fontId="8" fillId="0" borderId="0" numFmtId="0" xfId="0" applyFont="1"/>
    <xf fontId="10" fillId="0" borderId="0" numFmtId="0" xfId="0" applyFont="1" applyAlignment="1">
      <alignment horizontal="left" vertical="center"/>
    </xf>
    <xf fontId="10" fillId="0" borderId="0" numFmtId="0" xfId="0" applyFont="1" applyAlignment="1">
      <alignment horizontal="center"/>
    </xf>
    <xf fontId="10" fillId="0" borderId="0" numFmtId="0" xfId="0" applyFont="1"/>
    <xf fontId="10" fillId="0" borderId="2" numFmtId="0" xfId="0" applyFont="1" applyBorder="1" applyAlignment="1">
      <alignment horizontal="center" vertical="center" wrapText="1"/>
    </xf>
    <xf fontId="10" fillId="0" borderId="0" numFmtId="0" xfId="0" applyFont="1" applyAlignment="1">
      <alignment vertical="center" wrapText="1"/>
    </xf>
    <xf fontId="10" fillId="0" borderId="2" numFmtId="0" xfId="0" applyFont="1" applyBorder="1" applyAlignment="1">
      <alignment horizontal="center" vertical="center"/>
    </xf>
    <xf fontId="10" fillId="0" borderId="0" numFmtId="0" xfId="0" applyFont="1" applyAlignment="1">
      <alignment horizontal="center" vertical="center"/>
    </xf>
    <xf fontId="10" fillId="2" borderId="2" numFmtId="0" xfId="0" applyFont="1" applyFill="1" applyBorder="1" applyAlignment="1">
      <alignment horizontal="center" vertical="center" wrapText="1"/>
    </xf>
    <xf fontId="0" fillId="0" borderId="0" numFmtId="0" xfId="0" applyAlignment="1">
      <alignment horizontal="center" vertical="center"/>
    </xf>
    <xf fontId="11" fillId="0" borderId="3" numFmtId="0" xfId="0" applyFont="1" applyBorder="1" applyAlignment="1">
      <alignment vertical="center" wrapText="1"/>
    </xf>
    <xf fontId="1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center" vertical="center"/>
    </xf>
    <xf fontId="0" fillId="0" borderId="2" numFmtId="0" xfId="0" applyBorder="1" applyAlignment="1">
      <alignment horizontal="center" vertical="center"/>
    </xf>
    <xf fontId="0" fillId="0" borderId="2" numFmtId="49" xfId="0" applyNumberFormat="1" applyBorder="1" applyAlignment="1">
      <alignment horizontal="center" vertical="center"/>
    </xf>
    <xf fontId="0" fillId="0" borderId="2" numFmtId="0" xfId="0" applyBorder="1" applyAlignment="1">
      <alignment horizontal="justify" vertical="center"/>
    </xf>
    <xf fontId="0" fillId="0" borderId="2" numFmtId="162" xfId="6" applyNumberFormat="1" applyBorder="1" applyAlignment="1">
      <alignment horizontal="center" vertical="center"/>
    </xf>
    <xf fontId="12" fillId="0" borderId="0" numFmtId="0" xfId="0" applyFont="1" applyAlignment="1">
      <alignment horizontal="center" vertical="center"/>
    </xf>
    <xf fontId="12" fillId="0" borderId="3" numFmtId="0" xfId="0" applyFont="1" applyBorder="1" applyAlignment="1">
      <alignment horizontal="right" vertical="center"/>
    </xf>
    <xf fontId="12" fillId="0" borderId="4" numFmtId="0" xfId="0" applyFont="1" applyBorder="1" applyAlignment="1">
      <alignment horizontal="right" vertical="center"/>
    </xf>
    <xf fontId="12" fillId="0" borderId="6" numFmtId="0" xfId="0" applyFont="1" applyBorder="1" applyAlignment="1">
      <alignment horizontal="right" vertical="center"/>
    </xf>
    <xf fontId="12" fillId="0" borderId="2" numFmtId="162" xfId="6" applyNumberFormat="1" applyFont="1" applyBorder="1" applyAlignment="1">
      <alignment horizontal="center" vertical="center"/>
    </xf>
    <xf fontId="11" fillId="0" borderId="3" numFmtId="0" xfId="0" applyFont="1" applyBorder="1" applyAlignment="1">
      <alignment horizontal="right" vertical="center"/>
    </xf>
    <xf fontId="11" fillId="0" borderId="4" numFmtId="0" xfId="0" applyFont="1" applyBorder="1" applyAlignment="1">
      <alignment horizontal="right" vertical="center"/>
    </xf>
    <xf fontId="11" fillId="0" borderId="6" numFmtId="0" xfId="0" applyFont="1" applyBorder="1" applyAlignment="1">
      <alignment horizontal="right" vertical="center"/>
    </xf>
    <xf fontId="11" fillId="0" borderId="2" numFmtId="162" xfId="6" applyNumberFormat="1" applyFont="1" applyBorder="1" applyAlignment="1">
      <alignment horizontal="center" vertical="center"/>
    </xf>
    <xf fontId="11" fillId="0" borderId="3" numFmtId="0" xfId="0" applyFont="1" applyBorder="1" applyAlignment="1">
      <alignment vertical="center"/>
    </xf>
    <xf fontId="11" fillId="0" borderId="4" numFmtId="0" xfId="0" applyFont="1" applyBorder="1" applyAlignment="1">
      <alignment horizontal="left" vertical="center"/>
    </xf>
    <xf fontId="13" fillId="0" borderId="2" numFmtId="0" xfId="0" applyFont="1" applyBorder="1" applyAlignment="1">
      <alignment horizontal="center" vertical="center" wrapText="1"/>
    </xf>
    <xf fontId="13" fillId="0" borderId="2" numFmtId="0" xfId="0" applyFont="1" applyBorder="1" applyAlignment="1">
      <alignment horizontal="left" vertical="center" wrapText="1"/>
    </xf>
    <xf fontId="0" fillId="0" borderId="2" numFmtId="0" xfId="0" applyBorder="1" applyAlignment="1">
      <alignment horizontal="left" vertical="center"/>
    </xf>
    <xf fontId="0" fillId="0" borderId="2" numFmtId="0" xfId="0" applyBorder="1" applyAlignment="1">
      <alignment horizontal="left" vertical="center" wrapText="1"/>
    </xf>
    <xf fontId="14" fillId="0" borderId="2" numFmtId="49" xfId="0" applyNumberFormat="1" applyFont="1" applyBorder="1" applyAlignment="1">
      <alignment horizontal="left" vertical="center" wrapText="1"/>
    </xf>
    <xf fontId="0" fillId="0" borderId="0" numFmtId="162" xfId="0" applyNumberFormat="1" applyAlignment="1">
      <alignment horizontal="center" vertical="center"/>
    </xf>
    <xf fontId="0" fillId="0" borderId="2" numFmtId="49" xfId="0" applyNumberFormat="1" applyBorder="1" applyAlignment="1">
      <alignment horizontal="left" vertical="center" wrapText="1"/>
    </xf>
    <xf fontId="0" fillId="0" borderId="0" numFmtId="163" xfId="0" applyNumberFormat="1" applyAlignment="1">
      <alignment horizontal="center" vertical="center"/>
    </xf>
    <xf fontId="10" fillId="0" borderId="2" numFmtId="0" xfId="0" applyFont="1" applyBorder="1" applyAlignment="1">
      <alignment vertical="center"/>
    </xf>
    <xf fontId="0" fillId="0" borderId="2" numFmtId="0" xfId="0" applyBorder="1" applyAlignment="1">
      <alignment vertical="center"/>
    </xf>
    <xf fontId="0" fillId="0" borderId="0" numFmtId="0" xfId="0" applyAlignment="1">
      <alignment horizontal="left" vertical="center"/>
    </xf>
    <xf fontId="10" fillId="0" borderId="2" numFmtId="162" xfId="6" applyNumberFormat="1" applyFont="1" applyBorder="1" applyAlignment="1">
      <alignment horizontal="center" vertical="center"/>
    </xf>
    <xf fontId="0" fillId="0" borderId="0" numFmtId="0" xfId="5" applyAlignment="1">
      <alignment horizontal="center" vertical="center"/>
    </xf>
    <xf fontId="10" fillId="0" borderId="2" numFmtId="0" xfId="5" applyFont="1" applyBorder="1" applyAlignment="1">
      <alignment vertical="center"/>
    </xf>
    <xf fontId="11" fillId="0" borderId="4" numFmtId="0" xfId="5" applyFont="1" applyBorder="1" applyAlignment="1">
      <alignment horizontal="left" vertical="center"/>
    </xf>
    <xf fontId="11" fillId="0" borderId="2" numFmtId="160" xfId="7" applyNumberFormat="1" applyFont="1" applyBorder="1" applyAlignment="1">
      <alignment horizontal="center" vertical="center"/>
    </xf>
    <xf fontId="8" fillId="0" borderId="2" numFmtId="0" xfId="0" applyFont="1" applyBorder="1" applyAlignment="1">
      <alignment vertical="center"/>
    </xf>
    <xf fontId="0" fillId="0" borderId="2" numFmtId="0" xfId="0" applyBorder="1" applyAlignment="1">
      <alignment vertical="center" wrapText="1"/>
    </xf>
    <xf fontId="8" fillId="0" borderId="2" numFmtId="0" xfId="5" applyFont="1" applyBorder="1" applyAlignment="1">
      <alignment vertical="center"/>
    </xf>
    <xf fontId="10" fillId="0" borderId="2" numFmtId="0" xfId="5" applyFont="1" applyBorder="1" applyAlignment="1">
      <alignment vertical="center" wrapText="1"/>
    </xf>
    <xf fontId="11" fillId="0" borderId="2" numFmtId="162" xfId="7" applyNumberFormat="1" applyFont="1" applyBorder="1" applyAlignment="1">
      <alignment horizontal="center" vertical="center"/>
    </xf>
    <xf fontId="10" fillId="0" borderId="2" numFmtId="0" xfId="0" applyFont="1" applyBorder="1" applyAlignment="1">
      <alignment vertical="center" wrapText="1"/>
    </xf>
    <xf fontId="0" fillId="0" borderId="0" numFmtId="0" xfId="0" applyAlignment="1">
      <alignment horizontal="center"/>
    </xf>
    <xf fontId="15" fillId="0" borderId="0" numFmtId="0" xfId="0" applyFont="1" applyAlignment="1">
      <alignment horizontal="left" wrapText="1"/>
    </xf>
    <xf fontId="15" fillId="0" borderId="0" numFmtId="0" xfId="0" applyFont="1" applyAlignment="1">
      <alignment horizontal="center"/>
    </xf>
    <xf fontId="15" fillId="0" borderId="1" numFmtId="0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4" xfId="3"/>
    <cellStyle name="Обычный 5 2" xfId="4"/>
    <cellStyle name="Обычный 65" xfId="5"/>
    <cellStyle name="Финансовый" xfId="6" builtinId="3"/>
    <cellStyle name="Финансовый 3" xfId="7"/>
    <cellStyle name="Финансовый 4" xfId="8"/>
    <cellStyle name="Финансовый 6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1.xml"/><Relationship  Id="rId2" Type="http://schemas.microsoft.com/office/2017/10/relationships/person" Target="persons/person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/ZES_Shares/&#1055;&#1086;&#1076;&#1088;&#1072;&#1079;&#1076;&#1077;&#1083;&#1077;&#1085;&#1080;&#1103;/&#1052;&#1056;&#1069;&#1057;_&#1056;&#1056;&#1069;&#1057;/&#1044;&#1077;&#1083;&#1086;_&#1055;&#1069;&#1057;_&#1072;&#1088;&#1093;&#1080;&#1074;/&#1054;&#1050;&#1057;/&#1056;&#1040;&#1041;&#1054;&#1058;&#1040;/&#1062;&#1057;%20&#1043;&#1056;&#1059;&#1055;&#1055;/&#1055;&#1056;&#1045;&#1042;&#1067;&#1064;&#1045;&#1053;&#1048;&#1071;/&#1086;&#1090;&#1088;&#1072;&#1073;&#1086;&#1090;&#1072;&#1085;&#1086;/&#1089;&#1086;&#1075;&#1083;&#1072;&#1089;&#1086;&#1074;&#1072;&#1085;&#1086;%20I-262191%20&#1062;&#1057;&#1043;-&#1047;-203-21-&#1055;&#1048;&#1056;-&#1057;&#1052;&#1056;%20&#1056;&#1072;&#1076;&#1072;&#1077;&#1074;&#1072;%20&#1042;%20&#1059;&#1050;&#1057;/&#1055;&#1056;&#1045;&#1042;%20&#1062;&#1057;&#1043;-&#1047;-203_21-&#1055;&#1048;&#1056;-&#1057;&#1052;&#1056;%20&#1076;.&#1055;&#1091;&#1096;&#1082;&#1080;&#1085;&#1086;%20(&#1056;&#1072;&#1076;&#1072;&#1077;&#1074;&#1072;%20&#1052;.%20&#1057;.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ССР баз"/>
      <sheetName val="ССР тек"/>
      <sheetName val="Смета 12 гр. ТЕР МО"/>
      <sheetName val="Смета 12 гр. ТЕР МО (11 граф.)"/>
      <sheetName val="ПИР"/>
      <sheetName val="ГЕО"/>
      <sheetName val="ЛистСогл СМР"/>
      <sheetName val="ЛистСогл ПИР"/>
      <sheetName val="КС-3"/>
      <sheetName val="Акт КС-2 13 гр. ТЕР МО"/>
      <sheetName val="Акт ПИР"/>
      <sheetName val="АКТ вып. всех раб."/>
      <sheetName val="Пис.100%"/>
      <sheetName val="Данные"/>
      <sheetName val="Реквизиты"/>
      <sheetName val="Индексы пересчета"/>
      <sheetName val="Source"/>
      <sheetName val="SourceObSm"/>
      <sheetName val="SmtRes"/>
      <sheetName val="EtalonRes"/>
    </sheetNames>
    <sheetDataSet>
      <sheetData sheetId="0"/>
      <sheetData sheetId="1"/>
      <sheetData sheetId="2"/>
      <sheetData sheetId="3"/>
      <sheetData sheetId="4">
        <row r="18">
          <cell r="G18">
            <v>0.93886999999999998</v>
          </cell>
        </row>
        <row r="19">
          <cell r="G19">
            <v>1.0580000000000001E-2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Федоров Иван Александрович" id="{2C258BC4-5B28-D503-D355-71A413E7F6A3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5" personId="{2C258BC4-5B28-D503-D355-71A413E7F6A3}" id="{000700C3-0014-4660-83F6-001300CA0054}" done="0">
    <text xml:space="preserve">Для текщих цен можно указывать месяц формирования: 2018.03
03 это месяц формирования.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K86" activeCellId="0" sqref="K86"/>
    </sheetView>
  </sheetViews>
  <sheetFormatPr defaultRowHeight="14.25"/>
  <cols>
    <col customWidth="1" min="1" max="1" width="5.140625"/>
    <col customWidth="1" min="2" max="2" width="18.140625"/>
    <col customWidth="1" min="3" max="3" width="31.85546875"/>
    <col bestFit="1" customWidth="1" min="4" max="4" style="1" width="19.5703125"/>
    <col bestFit="1" customWidth="1" min="5" max="5" style="1" width="17.85546875"/>
    <col bestFit="1" customWidth="1" min="6" max="6" style="1" width="14.42578125"/>
    <col bestFit="1" customWidth="1" min="7" max="7" style="1" width="13.85546875"/>
    <col customWidth="1" min="8" max="8" style="1" width="16.5703125"/>
    <col customWidth="1" min="10" max="10" width="14.7109375"/>
    <col bestFit="1" customWidth="1" min="11" max="11" width="10.42578125"/>
    <col customWidth="1" min="12" max="12" width="13.7109375"/>
  </cols>
  <sheetData>
    <row r="1" s="2" customFormat="1" ht="15.75">
      <c r="B1" s="3" t="s">
        <v>0</v>
      </c>
      <c r="C1" s="3"/>
      <c r="D1" s="3"/>
      <c r="E1" s="3"/>
      <c r="F1" s="4"/>
      <c r="G1" s="3"/>
      <c r="H1" s="3"/>
    </row>
    <row r="2" s="2" customFormat="1" ht="9" customHeight="1">
      <c r="B2" s="5"/>
      <c r="C2" s="5"/>
      <c r="D2" s="5"/>
      <c r="E2" s="5"/>
      <c r="F2" s="6"/>
      <c r="G2" s="5"/>
      <c r="H2" s="5"/>
    </row>
    <row r="3" s="2" customFormat="1" ht="15.75" customHeight="1">
      <c r="B3" s="7" t="s">
        <v>1</v>
      </c>
      <c r="C3" s="7"/>
      <c r="D3" s="7"/>
      <c r="E3" s="7"/>
      <c r="F3" s="8"/>
      <c r="G3" s="9"/>
      <c r="H3" s="9"/>
    </row>
    <row r="4" s="2" customFormat="1" ht="34.5" customHeight="1">
      <c r="B4" s="7"/>
      <c r="C4" s="7"/>
      <c r="D4" s="7"/>
      <c r="E4" s="7"/>
      <c r="F4" s="6"/>
      <c r="G4" s="5"/>
      <c r="H4" s="5"/>
    </row>
    <row r="5" s="2" customFormat="1" ht="15.75">
      <c r="B5" s="5" t="s">
        <v>2</v>
      </c>
      <c r="C5" s="5"/>
      <c r="D5" s="5"/>
      <c r="E5" s="5"/>
      <c r="F5" s="6"/>
      <c r="G5" s="5"/>
      <c r="H5" s="5"/>
    </row>
    <row r="6" s="2" customFormat="1" ht="15.75">
      <c r="B6" s="10" t="s">
        <v>3</v>
      </c>
      <c r="C6" s="10"/>
      <c r="D6" s="10"/>
      <c r="E6" s="10"/>
      <c r="F6" s="11"/>
      <c r="G6" s="10"/>
      <c r="H6" s="10"/>
    </row>
    <row r="7" s="2" customFormat="1" ht="15.75">
      <c r="B7" s="12" t="s">
        <v>4</v>
      </c>
      <c r="F7" s="12"/>
    </row>
    <row r="8" s="2" customFormat="1" ht="8.25" customHeight="1">
      <c r="B8" s="12"/>
      <c r="F8" s="12"/>
    </row>
    <row r="9" s="2" customFormat="1" ht="21">
      <c r="B9" s="13" t="s">
        <v>5</v>
      </c>
      <c r="C9" s="13"/>
      <c r="D9" s="13"/>
      <c r="E9" s="13"/>
      <c r="F9" s="13"/>
      <c r="G9" s="13"/>
      <c r="H9" s="13"/>
    </row>
    <row r="10" s="2" customFormat="1" ht="8.25" customHeight="1">
      <c r="B10" s="12"/>
      <c r="F10" s="12"/>
    </row>
    <row r="11" s="2" customFormat="1" ht="48" customHeight="1">
      <c r="A11" s="11"/>
      <c r="B11" s="14" t="s">
        <v>6</v>
      </c>
      <c r="C11" s="14"/>
      <c r="D11" s="14"/>
      <c r="E11" s="14"/>
      <c r="F11" s="14"/>
      <c r="G11" s="14"/>
      <c r="H11" s="14"/>
    </row>
    <row r="12" s="2" customFormat="1" ht="15" customHeight="1">
      <c r="A12" s="8"/>
      <c r="B12" s="15" t="s">
        <v>7</v>
      </c>
      <c r="C12" s="15"/>
      <c r="D12" s="15"/>
      <c r="E12" s="15"/>
      <c r="F12" s="15"/>
      <c r="G12" s="15"/>
      <c r="H12" s="15"/>
    </row>
    <row r="13" s="2" customFormat="1" ht="15.75">
      <c r="D13" s="16"/>
      <c r="E13" s="16"/>
      <c r="F13" s="16"/>
    </row>
    <row r="14" s="2" customFormat="1" ht="15.75">
      <c r="C14" s="17" t="s">
        <v>8</v>
      </c>
      <c r="D14" s="18"/>
      <c r="E14" s="18"/>
      <c r="F14" s="18"/>
    </row>
    <row r="15" s="2" customFormat="1" ht="21">
      <c r="A15" s="19" t="s">
        <v>9</v>
      </c>
      <c r="C15" s="20"/>
      <c r="D15" s="21" t="s">
        <v>10</v>
      </c>
      <c r="E15" s="13"/>
      <c r="F15" s="13"/>
      <c r="G15" s="13"/>
      <c r="H15" s="13"/>
    </row>
    <row r="16" s="22" customFormat="1" ht="16.5" customHeight="1">
      <c r="A16" s="23" t="s">
        <v>11</v>
      </c>
      <c r="B16" s="23" t="s">
        <v>12</v>
      </c>
      <c r="C16" s="23" t="s">
        <v>13</v>
      </c>
      <c r="D16" s="23" t="s">
        <v>14</v>
      </c>
      <c r="E16" s="23"/>
      <c r="F16" s="23"/>
      <c r="G16" s="23"/>
      <c r="H16" s="23" t="s">
        <v>15</v>
      </c>
      <c r="I16" s="24"/>
      <c r="J16" s="24"/>
    </row>
    <row r="17" s="22" customFormat="1" ht="16.5" customHeight="1">
      <c r="A17" s="23"/>
      <c r="B17" s="23"/>
      <c r="C17" s="23"/>
      <c r="D17" s="25" t="s">
        <v>16</v>
      </c>
      <c r="E17" s="25" t="s">
        <v>17</v>
      </c>
      <c r="F17" s="23" t="s">
        <v>18</v>
      </c>
      <c r="G17" s="23" t="s">
        <v>19</v>
      </c>
      <c r="H17" s="23"/>
      <c r="J17" s="22" t="s">
        <v>20</v>
      </c>
    </row>
    <row r="18" s="26" customFormat="1" ht="11.25" customHeight="1">
      <c r="A18" s="27">
        <v>1</v>
      </c>
      <c r="B18" s="27">
        <v>2</v>
      </c>
      <c r="C18" s="27">
        <v>3</v>
      </c>
      <c r="D18" s="25">
        <v>4</v>
      </c>
      <c r="E18" s="25">
        <v>5</v>
      </c>
      <c r="F18" s="25">
        <v>6</v>
      </c>
      <c r="G18" s="25">
        <v>7</v>
      </c>
      <c r="H18" s="25">
        <v>8</v>
      </c>
    </row>
    <row r="19" s="28" customFormat="1" ht="16.5" customHeight="1">
      <c r="A19" s="29"/>
      <c r="B19" s="30" t="s">
        <v>21</v>
      </c>
      <c r="C19" s="30"/>
      <c r="D19" s="30"/>
      <c r="E19" s="30"/>
      <c r="F19" s="30"/>
      <c r="G19" s="30"/>
      <c r="H19" s="31"/>
    </row>
    <row r="20" s="28" customFormat="1" ht="16.5" customHeight="1">
      <c r="A20" s="32">
        <v>1</v>
      </c>
      <c r="B20" s="33" t="s">
        <v>22</v>
      </c>
      <c r="C20" s="34" t="s">
        <v>23</v>
      </c>
      <c r="D20" s="35">
        <v>0</v>
      </c>
      <c r="E20" s="35">
        <v>21.83869</v>
      </c>
      <c r="F20" s="35">
        <v>0</v>
      </c>
      <c r="G20" s="35">
        <v>0</v>
      </c>
      <c r="H20" s="35">
        <f t="shared" ref="H20:H21" si="0">D20+E20+F20+G20</f>
        <v>21.83869</v>
      </c>
    </row>
    <row r="21" s="28" customFormat="1" ht="16.5" hidden="1" customHeight="1">
      <c r="A21" s="32">
        <v>1</v>
      </c>
      <c r="B21" s="33" t="s">
        <v>24</v>
      </c>
      <c r="C21" s="34" t="s">
        <v>25</v>
      </c>
      <c r="D21" s="35"/>
      <c r="E21" s="35"/>
      <c r="F21" s="35"/>
      <c r="G21" s="35"/>
      <c r="H21" s="35">
        <f t="shared" si="0"/>
        <v>0</v>
      </c>
    </row>
    <row r="22" s="36" customFormat="1" ht="16.5" customHeight="1">
      <c r="A22" s="37" t="s">
        <v>26</v>
      </c>
      <c r="B22" s="38"/>
      <c r="C22" s="39"/>
      <c r="D22" s="40">
        <f>SUM(D20:D21)</f>
        <v>0</v>
      </c>
      <c r="E22" s="40">
        <f>SUM(E20:E21)</f>
        <v>21.83869</v>
      </c>
      <c r="F22" s="40">
        <f>SUM(F20:F21)</f>
        <v>0</v>
      </c>
      <c r="G22" s="40">
        <f>SUM(G20:G21)</f>
        <v>0</v>
      </c>
      <c r="H22" s="40">
        <f>SUM(H20:H21)</f>
        <v>21.83869</v>
      </c>
    </row>
    <row r="23" s="28" customFormat="1" ht="16.5" customHeight="1">
      <c r="A23" s="29"/>
      <c r="B23" s="30" t="s">
        <v>27</v>
      </c>
      <c r="C23" s="30"/>
      <c r="D23" s="30"/>
      <c r="E23" s="30"/>
      <c r="F23" s="30"/>
      <c r="G23" s="30"/>
      <c r="H23" s="31"/>
    </row>
    <row r="24" s="28" customFormat="1" ht="16.5" hidden="1" customHeight="1">
      <c r="A24" s="32">
        <v>2</v>
      </c>
      <c r="B24" s="33" t="s">
        <v>28</v>
      </c>
      <c r="C24" s="34" t="s">
        <v>29</v>
      </c>
      <c r="D24" s="35"/>
      <c r="E24" s="35"/>
      <c r="F24" s="35"/>
      <c r="G24" s="35"/>
      <c r="H24" s="35">
        <f t="shared" ref="H24:H29" si="1">D24+E24+F24+G24</f>
        <v>0</v>
      </c>
    </row>
    <row r="25" s="28" customFormat="1" ht="16.5" hidden="1" customHeight="1">
      <c r="A25" s="32">
        <v>3</v>
      </c>
      <c r="B25" s="33" t="s">
        <v>30</v>
      </c>
      <c r="C25" s="34" t="s">
        <v>31</v>
      </c>
      <c r="D25" s="35"/>
      <c r="E25" s="35"/>
      <c r="F25" s="35"/>
      <c r="G25" s="35"/>
      <c r="H25" s="35">
        <f t="shared" si="1"/>
        <v>0</v>
      </c>
    </row>
    <row r="26" s="28" customFormat="1" ht="16.5" customHeight="1">
      <c r="A26" s="32">
        <v>2</v>
      </c>
      <c r="B26" s="33" t="s">
        <v>28</v>
      </c>
      <c r="C26" s="34" t="s">
        <v>32</v>
      </c>
      <c r="D26" s="35">
        <v>17.541740000000001</v>
      </c>
      <c r="E26" s="35">
        <v>51.413150000000002</v>
      </c>
      <c r="F26" s="35">
        <v>298.11207000000002</v>
      </c>
      <c r="G26" s="35">
        <v>0</v>
      </c>
      <c r="H26" s="35">
        <f t="shared" si="1"/>
        <v>367.06695999999999</v>
      </c>
    </row>
    <row r="27" s="28" customFormat="1" ht="16.5" hidden="1" customHeight="1">
      <c r="A27" s="32">
        <v>4</v>
      </c>
      <c r="B27" s="33" t="s">
        <v>28</v>
      </c>
      <c r="C27" s="34" t="s">
        <v>33</v>
      </c>
      <c r="D27" s="35"/>
      <c r="E27" s="35"/>
      <c r="F27" s="35"/>
      <c r="G27" s="35"/>
      <c r="H27" s="35">
        <f t="shared" si="1"/>
        <v>0</v>
      </c>
    </row>
    <row r="28" s="28" customFormat="1" ht="16.5" hidden="1" customHeight="1">
      <c r="A28" s="32">
        <v>4</v>
      </c>
      <c r="B28" s="33" t="s">
        <v>34</v>
      </c>
      <c r="C28" s="34" t="s">
        <v>35</v>
      </c>
      <c r="D28" s="35"/>
      <c r="E28" s="35"/>
      <c r="F28" s="35"/>
      <c r="G28" s="35"/>
      <c r="H28" s="35">
        <f t="shared" si="1"/>
        <v>0</v>
      </c>
    </row>
    <row r="29" s="28" customFormat="1" ht="16.5" hidden="1" customHeight="1">
      <c r="A29" s="32">
        <v>2</v>
      </c>
      <c r="B29" s="33" t="s">
        <v>28</v>
      </c>
      <c r="C29" s="34" t="s">
        <v>36</v>
      </c>
      <c r="D29" s="35"/>
      <c r="E29" s="35"/>
      <c r="F29" s="35"/>
      <c r="G29" s="35"/>
      <c r="H29" s="35">
        <f t="shared" si="1"/>
        <v>0</v>
      </c>
    </row>
    <row r="30" s="36" customFormat="1" ht="16.5" customHeight="1">
      <c r="A30" s="37" t="s">
        <v>37</v>
      </c>
      <c r="B30" s="38"/>
      <c r="C30" s="39"/>
      <c r="D30" s="40">
        <f>SUM(D24:D29)</f>
        <v>17.541740000000001</v>
      </c>
      <c r="E30" s="40">
        <f>SUM(E24:E29)</f>
        <v>51.413150000000002</v>
      </c>
      <c r="F30" s="40">
        <f>SUM(F24:F29)</f>
        <v>298.11207000000002</v>
      </c>
      <c r="G30" s="40">
        <f>SUM(G24:G29)</f>
        <v>0</v>
      </c>
      <c r="H30" s="40">
        <f>SUM(H24:H29)</f>
        <v>367.06695999999999</v>
      </c>
    </row>
    <row r="31" s="36" customFormat="1" ht="16.5" customHeight="1">
      <c r="A31" s="41" t="s">
        <v>38</v>
      </c>
      <c r="B31" s="42"/>
      <c r="C31" s="43"/>
      <c r="D31" s="44">
        <f>SUM(D30,D22)</f>
        <v>17.541740000000001</v>
      </c>
      <c r="E31" s="44">
        <f t="shared" ref="E31:G31" si="2">SUM(E30,E22)</f>
        <v>73.251840000000001</v>
      </c>
      <c r="F31" s="44">
        <f t="shared" si="2"/>
        <v>298.11207000000002</v>
      </c>
      <c r="G31" s="44">
        <f t="shared" si="2"/>
        <v>0</v>
      </c>
      <c r="H31" s="44">
        <f>SUM(H30+H22)</f>
        <v>388.90564999999998</v>
      </c>
    </row>
    <row r="32" s="28" customFormat="1" ht="16.5" customHeight="1">
      <c r="A32" s="45"/>
      <c r="B32" s="46" t="s">
        <v>39</v>
      </c>
      <c r="C32" s="46"/>
      <c r="D32" s="46"/>
      <c r="E32" s="46"/>
      <c r="F32" s="46"/>
      <c r="G32" s="46"/>
      <c r="H32" s="31"/>
    </row>
    <row r="33" s="28" customFormat="1" ht="16.5" customHeight="1">
      <c r="A33" s="32">
        <v>3</v>
      </c>
      <c r="B33" s="47"/>
      <c r="C33" s="48"/>
      <c r="D33" s="35"/>
      <c r="E33" s="35"/>
      <c r="F33" s="35"/>
      <c r="G33" s="35"/>
      <c r="H33" s="35">
        <f>D33+E33+F33+G33</f>
        <v>0</v>
      </c>
    </row>
    <row r="34" s="28" customFormat="1" ht="16.5" customHeight="1">
      <c r="A34" s="37" t="s">
        <v>40</v>
      </c>
      <c r="B34" s="38"/>
      <c r="C34" s="39"/>
      <c r="D34" s="40">
        <f>D33</f>
        <v>0</v>
      </c>
      <c r="E34" s="40">
        <f t="shared" ref="E34:G34" si="3">E33</f>
        <v>0</v>
      </c>
      <c r="F34" s="40">
        <f t="shared" si="3"/>
        <v>0</v>
      </c>
      <c r="G34" s="40">
        <f t="shared" si="3"/>
        <v>0</v>
      </c>
      <c r="H34" s="40">
        <f>SUM(H33)</f>
        <v>0</v>
      </c>
    </row>
    <row r="35" s="28" customFormat="1" ht="16.5" customHeight="1">
      <c r="A35" s="41" t="s">
        <v>41</v>
      </c>
      <c r="B35" s="42"/>
      <c r="C35" s="43"/>
      <c r="D35" s="44">
        <f>D31+D34</f>
        <v>17.541740000000001</v>
      </c>
      <c r="E35" s="44">
        <f t="shared" ref="E35:G35" si="4">E31+E34</f>
        <v>73.251840000000001</v>
      </c>
      <c r="F35" s="44">
        <f t="shared" si="4"/>
        <v>298.11207000000002</v>
      </c>
      <c r="G35" s="44">
        <f t="shared" si="4"/>
        <v>0</v>
      </c>
      <c r="H35" s="44">
        <f>H31+H34</f>
        <v>388.90564999999998</v>
      </c>
    </row>
    <row r="36" s="28" customFormat="1" ht="16.5" customHeight="1">
      <c r="A36" s="45"/>
      <c r="B36" s="46" t="s">
        <v>42</v>
      </c>
      <c r="C36" s="46"/>
      <c r="D36" s="46"/>
      <c r="E36" s="46"/>
      <c r="F36" s="46"/>
      <c r="G36" s="46"/>
      <c r="H36" s="31"/>
    </row>
    <row r="37" s="28" customFormat="1" ht="16.5" customHeight="1">
      <c r="A37" s="32">
        <v>4</v>
      </c>
      <c r="B37" s="47"/>
      <c r="C37" s="48"/>
      <c r="D37" s="35"/>
      <c r="E37" s="35"/>
      <c r="F37" s="35"/>
      <c r="G37" s="35"/>
      <c r="H37" s="35">
        <f>D37+E37+F37+G37</f>
        <v>0</v>
      </c>
    </row>
    <row r="38" s="28" customFormat="1" ht="16.5" customHeight="1">
      <c r="A38" s="37" t="s">
        <v>43</v>
      </c>
      <c r="B38" s="38"/>
      <c r="C38" s="39"/>
      <c r="D38" s="40">
        <f>D37</f>
        <v>0</v>
      </c>
      <c r="E38" s="40">
        <f t="shared" ref="E38:G38" si="5">E37</f>
        <v>0</v>
      </c>
      <c r="F38" s="40">
        <f t="shared" si="5"/>
        <v>0</v>
      </c>
      <c r="G38" s="40">
        <f t="shared" si="5"/>
        <v>0</v>
      </c>
      <c r="H38" s="40">
        <f>SUM(H37)</f>
        <v>0</v>
      </c>
    </row>
    <row r="39" s="28" customFormat="1" ht="16.5" customHeight="1">
      <c r="A39" s="41" t="s">
        <v>44</v>
      </c>
      <c r="B39" s="42"/>
      <c r="C39" s="43"/>
      <c r="D39" s="44">
        <f>D35+D38</f>
        <v>17.541740000000001</v>
      </c>
      <c r="E39" s="44">
        <f t="shared" ref="E39:H39" si="6">E35+E38</f>
        <v>73.251840000000001</v>
      </c>
      <c r="F39" s="44">
        <f t="shared" si="6"/>
        <v>298.11207000000002</v>
      </c>
      <c r="G39" s="44">
        <f t="shared" si="6"/>
        <v>0</v>
      </c>
      <c r="H39" s="44">
        <f t="shared" si="6"/>
        <v>388.90564999999998</v>
      </c>
    </row>
    <row r="40" s="28" customFormat="1" ht="16.5" customHeight="1">
      <c r="A40" s="45"/>
      <c r="B40" s="46" t="s">
        <v>45</v>
      </c>
      <c r="C40" s="46"/>
      <c r="D40" s="46"/>
      <c r="E40" s="46"/>
      <c r="F40" s="46"/>
      <c r="G40" s="46"/>
      <c r="H40" s="31"/>
    </row>
    <row r="41" s="28" customFormat="1" ht="16.5" customHeight="1">
      <c r="A41" s="32">
        <v>5</v>
      </c>
      <c r="B41" s="47"/>
      <c r="C41" s="48"/>
      <c r="D41" s="35"/>
      <c r="E41" s="35"/>
      <c r="F41" s="35"/>
      <c r="G41" s="35"/>
      <c r="H41" s="35">
        <f>D41+E41+F41+G41</f>
        <v>0</v>
      </c>
    </row>
    <row r="42" s="28" customFormat="1" ht="16.5" customHeight="1">
      <c r="A42" s="37" t="s">
        <v>46</v>
      </c>
      <c r="B42" s="38"/>
      <c r="C42" s="39"/>
      <c r="D42" s="40">
        <f>D41</f>
        <v>0</v>
      </c>
      <c r="E42" s="40">
        <f t="shared" ref="E42:G42" si="7">E41</f>
        <v>0</v>
      </c>
      <c r="F42" s="40">
        <f t="shared" si="7"/>
        <v>0</v>
      </c>
      <c r="G42" s="40">
        <f t="shared" si="7"/>
        <v>0</v>
      </c>
      <c r="H42" s="40">
        <f>SUM(H41)</f>
        <v>0</v>
      </c>
    </row>
    <row r="43" s="28" customFormat="1" ht="16.5" customHeight="1">
      <c r="A43" s="41" t="s">
        <v>47</v>
      </c>
      <c r="B43" s="42"/>
      <c r="C43" s="43"/>
      <c r="D43" s="44">
        <f>D39+D42</f>
        <v>17.541740000000001</v>
      </c>
      <c r="E43" s="44">
        <f t="shared" ref="E43:H43" si="8">E39+E42</f>
        <v>73.251840000000001</v>
      </c>
      <c r="F43" s="44">
        <f t="shared" si="8"/>
        <v>298.11207000000002</v>
      </c>
      <c r="G43" s="44">
        <f t="shared" si="8"/>
        <v>0</v>
      </c>
      <c r="H43" s="44">
        <f t="shared" si="8"/>
        <v>388.90564999999998</v>
      </c>
    </row>
    <row r="44" s="28" customFormat="1" ht="16.5" customHeight="1">
      <c r="A44" s="45"/>
      <c r="B44" s="46" t="s">
        <v>48</v>
      </c>
      <c r="C44" s="46"/>
      <c r="D44" s="46"/>
      <c r="E44" s="46"/>
      <c r="F44" s="46"/>
      <c r="G44" s="46"/>
      <c r="H44" s="31"/>
    </row>
    <row r="45" s="28" customFormat="1" ht="16.5" customHeight="1">
      <c r="A45" s="32">
        <v>6</v>
      </c>
      <c r="B45" s="47"/>
      <c r="C45" s="48"/>
      <c r="D45" s="35"/>
      <c r="E45" s="35"/>
      <c r="F45" s="35"/>
      <c r="G45" s="35"/>
      <c r="H45" s="35">
        <f>D45+E45+F45+G45</f>
        <v>0</v>
      </c>
    </row>
    <row r="46" s="28" customFormat="1" ht="16.5" customHeight="1">
      <c r="A46" s="37" t="s">
        <v>49</v>
      </c>
      <c r="B46" s="38"/>
      <c r="C46" s="39"/>
      <c r="D46" s="40">
        <f>D45</f>
        <v>0</v>
      </c>
      <c r="E46" s="40">
        <f t="shared" ref="E46:G46" si="9">E45</f>
        <v>0</v>
      </c>
      <c r="F46" s="40">
        <f t="shared" si="9"/>
        <v>0</v>
      </c>
      <c r="G46" s="40">
        <f t="shared" si="9"/>
        <v>0</v>
      </c>
      <c r="H46" s="40">
        <f>SUM(H45)</f>
        <v>0</v>
      </c>
    </row>
    <row r="47" s="28" customFormat="1" ht="16.5" customHeight="1">
      <c r="A47" s="41" t="s">
        <v>50</v>
      </c>
      <c r="B47" s="42"/>
      <c r="C47" s="43"/>
      <c r="D47" s="44">
        <f>D43+D46</f>
        <v>17.541740000000001</v>
      </c>
      <c r="E47" s="44">
        <f t="shared" ref="E47:G47" si="10">E43+E46</f>
        <v>73.251840000000001</v>
      </c>
      <c r="F47" s="44">
        <f t="shared" si="10"/>
        <v>298.11207000000002</v>
      </c>
      <c r="G47" s="44">
        <f t="shared" si="10"/>
        <v>0</v>
      </c>
      <c r="H47" s="44">
        <f>H43+H46</f>
        <v>388.90564999999998</v>
      </c>
    </row>
    <row r="48" s="28" customFormat="1" ht="16.5" customHeight="1">
      <c r="A48" s="45"/>
      <c r="B48" s="46" t="s">
        <v>51</v>
      </c>
      <c r="C48" s="46"/>
      <c r="D48" s="46"/>
      <c r="E48" s="46"/>
      <c r="F48" s="46"/>
      <c r="G48" s="46"/>
      <c r="H48" s="31"/>
    </row>
    <row r="49" s="28" customFormat="1" ht="16.5" customHeight="1">
      <c r="A49" s="32">
        <v>7</v>
      </c>
      <c r="B49" s="47"/>
      <c r="C49" s="48"/>
      <c r="D49" s="35"/>
      <c r="E49" s="35"/>
      <c r="F49" s="35"/>
      <c r="G49" s="35"/>
      <c r="H49" s="35">
        <f>D49+E49+F49+G49</f>
        <v>0</v>
      </c>
    </row>
    <row r="50" s="28" customFormat="1" ht="16.5" customHeight="1">
      <c r="A50" s="37" t="s">
        <v>52</v>
      </c>
      <c r="B50" s="38"/>
      <c r="C50" s="39"/>
      <c r="D50" s="40">
        <f>D49</f>
        <v>0</v>
      </c>
      <c r="E50" s="40">
        <f t="shared" ref="E50:G50" si="11">E49</f>
        <v>0</v>
      </c>
      <c r="F50" s="40">
        <f t="shared" si="11"/>
        <v>0</v>
      </c>
      <c r="G50" s="40">
        <f t="shared" si="11"/>
        <v>0</v>
      </c>
      <c r="H50" s="40">
        <f>SUM(H49)</f>
        <v>0</v>
      </c>
    </row>
    <row r="51" s="28" customFormat="1" ht="16.5" customHeight="1">
      <c r="A51" s="41" t="s">
        <v>53</v>
      </c>
      <c r="B51" s="42"/>
      <c r="C51" s="43"/>
      <c r="D51" s="44">
        <f>D47+D50</f>
        <v>17.541740000000001</v>
      </c>
      <c r="E51" s="44">
        <f t="shared" ref="E51:H51" si="12">E47+E50</f>
        <v>73.251840000000001</v>
      </c>
      <c r="F51" s="44">
        <f t="shared" si="12"/>
        <v>298.11207000000002</v>
      </c>
      <c r="G51" s="44">
        <f t="shared" si="12"/>
        <v>0</v>
      </c>
      <c r="H51" s="44">
        <f t="shared" si="12"/>
        <v>388.90564999999998</v>
      </c>
    </row>
    <row r="52" s="28" customFormat="1" ht="16.5" customHeight="1">
      <c r="A52" s="45"/>
      <c r="B52" s="46" t="s">
        <v>54</v>
      </c>
      <c r="C52" s="46"/>
      <c r="D52" s="46"/>
      <c r="E52" s="46"/>
      <c r="F52" s="46"/>
      <c r="G52" s="46"/>
      <c r="H52" s="31"/>
    </row>
    <row r="53" s="28" customFormat="1" ht="16.5" customHeight="1">
      <c r="A53" s="32">
        <v>8</v>
      </c>
      <c r="B53" s="47"/>
      <c r="C53" s="48"/>
      <c r="D53" s="35"/>
      <c r="E53" s="35"/>
      <c r="F53" s="35"/>
      <c r="G53" s="35"/>
      <c r="H53" s="35">
        <f>D53+E53+F53+G53</f>
        <v>0</v>
      </c>
    </row>
    <row r="54" s="28" customFormat="1" ht="16.5" customHeight="1">
      <c r="A54" s="37" t="s">
        <v>55</v>
      </c>
      <c r="B54" s="38"/>
      <c r="C54" s="39"/>
      <c r="D54" s="40">
        <f>D53</f>
        <v>0</v>
      </c>
      <c r="E54" s="40">
        <f t="shared" ref="E54:G54" si="13">E53</f>
        <v>0</v>
      </c>
      <c r="F54" s="40">
        <f t="shared" si="13"/>
        <v>0</v>
      </c>
      <c r="G54" s="40">
        <f t="shared" si="13"/>
        <v>0</v>
      </c>
      <c r="H54" s="40">
        <f>SUM(H53)</f>
        <v>0</v>
      </c>
    </row>
    <row r="55" s="28" customFormat="1" ht="16.5" customHeight="1">
      <c r="A55" s="41" t="s">
        <v>56</v>
      </c>
      <c r="B55" s="42"/>
      <c r="C55" s="43"/>
      <c r="D55" s="44">
        <f>D31+D54</f>
        <v>17.541740000000001</v>
      </c>
      <c r="E55" s="44">
        <f t="shared" ref="E55:G55" si="14">E31+E54</f>
        <v>73.251840000000001</v>
      </c>
      <c r="F55" s="44">
        <f t="shared" si="14"/>
        <v>298.11207000000002</v>
      </c>
      <c r="G55" s="44">
        <f t="shared" si="14"/>
        <v>0</v>
      </c>
      <c r="H55" s="44">
        <f>H31+H54</f>
        <v>388.90564999999998</v>
      </c>
    </row>
    <row r="56" s="28" customFormat="1" ht="16.5" customHeight="1">
      <c r="A56" s="45"/>
      <c r="B56" s="46" t="s">
        <v>57</v>
      </c>
      <c r="C56" s="46"/>
      <c r="D56" s="46"/>
      <c r="E56" s="46"/>
      <c r="F56" s="46"/>
      <c r="G56" s="46"/>
      <c r="H56" s="31"/>
    </row>
    <row r="57" s="28" customFormat="1" ht="16.5" hidden="1" customHeight="1">
      <c r="A57" s="32">
        <v>7</v>
      </c>
      <c r="B57" s="33" t="s">
        <v>58</v>
      </c>
      <c r="C57" s="49" t="s">
        <v>59</v>
      </c>
      <c r="D57" s="35"/>
      <c r="E57" s="35"/>
      <c r="F57" s="35"/>
      <c r="G57" s="35"/>
      <c r="H57" s="35">
        <f t="shared" ref="H57:H64" si="15">D57+E57+F57+G57</f>
        <v>0</v>
      </c>
    </row>
    <row r="58" s="28" customFormat="1" ht="16.5" hidden="1" customHeight="1">
      <c r="A58" s="32">
        <v>8</v>
      </c>
      <c r="B58" s="33" t="s">
        <v>60</v>
      </c>
      <c r="C58" s="49" t="s">
        <v>61</v>
      </c>
      <c r="D58" s="35"/>
      <c r="E58" s="35"/>
      <c r="F58" s="35"/>
      <c r="G58" s="35"/>
      <c r="H58" s="35">
        <f t="shared" si="15"/>
        <v>0</v>
      </c>
    </row>
    <row r="59" s="28" customFormat="1" ht="16.5" hidden="1" customHeight="1">
      <c r="A59" s="32">
        <v>9</v>
      </c>
      <c r="B59" s="33" t="s">
        <v>62</v>
      </c>
      <c r="C59" s="49" t="s">
        <v>63</v>
      </c>
      <c r="D59" s="35"/>
      <c r="E59" s="35"/>
      <c r="F59" s="35"/>
      <c r="G59" s="35"/>
      <c r="H59" s="35">
        <f t="shared" si="15"/>
        <v>0</v>
      </c>
    </row>
    <row r="60" s="28" customFormat="1" ht="16.5" hidden="1" customHeight="1">
      <c r="A60" s="32">
        <v>8</v>
      </c>
      <c r="B60" s="33" t="s">
        <v>60</v>
      </c>
      <c r="C60" s="49" t="s">
        <v>64</v>
      </c>
      <c r="D60" s="35"/>
      <c r="E60" s="35"/>
      <c r="F60" s="35"/>
      <c r="G60" s="35"/>
      <c r="H60" s="35">
        <f t="shared" si="15"/>
        <v>0</v>
      </c>
    </row>
    <row r="61" s="28" customFormat="1" ht="16.5" customHeight="1">
      <c r="A61" s="32">
        <v>9</v>
      </c>
      <c r="B61" s="33" t="s">
        <v>58</v>
      </c>
      <c r="C61" s="49" t="s">
        <v>65</v>
      </c>
      <c r="D61" s="35"/>
      <c r="E61" s="35"/>
      <c r="F61" s="35"/>
      <c r="G61" s="35">
        <v>16.042829999999999</v>
      </c>
      <c r="H61" s="35">
        <f t="shared" si="15"/>
        <v>16.042829999999999</v>
      </c>
    </row>
    <row r="62" s="28" customFormat="1" ht="16.5" hidden="1" customHeight="1">
      <c r="A62" s="32">
        <v>4</v>
      </c>
      <c r="B62" s="33" t="s">
        <v>58</v>
      </c>
      <c r="C62" s="49" t="s">
        <v>66</v>
      </c>
      <c r="D62" s="35"/>
      <c r="E62" s="35"/>
      <c r="F62" s="35"/>
      <c r="G62" s="35"/>
      <c r="H62" s="35">
        <f t="shared" si="15"/>
        <v>0</v>
      </c>
    </row>
    <row r="63" s="28" customFormat="1" ht="45" hidden="1">
      <c r="A63" s="32">
        <v>5</v>
      </c>
      <c r="B63" s="33" t="s">
        <v>67</v>
      </c>
      <c r="C63" s="50" t="s">
        <v>68</v>
      </c>
      <c r="D63" s="35">
        <v>0</v>
      </c>
      <c r="E63" s="35">
        <v>0</v>
      </c>
      <c r="F63" s="35"/>
      <c r="G63" s="35"/>
      <c r="H63" s="35">
        <f t="shared" si="15"/>
        <v>0</v>
      </c>
    </row>
    <row r="64" s="28" customFormat="1" ht="45" hidden="1">
      <c r="A64" s="32">
        <v>6</v>
      </c>
      <c r="B64" s="33" t="s">
        <v>67</v>
      </c>
      <c r="C64" s="50" t="s">
        <v>69</v>
      </c>
      <c r="D64" s="35"/>
      <c r="E64" s="35"/>
      <c r="F64" s="35"/>
      <c r="G64" s="35"/>
      <c r="H64" s="35">
        <f t="shared" si="15"/>
        <v>0</v>
      </c>
    </row>
    <row r="65" s="28" customFormat="1" ht="18" customHeight="1">
      <c r="A65" s="37" t="s">
        <v>70</v>
      </c>
      <c r="B65" s="38"/>
      <c r="C65" s="39"/>
      <c r="D65" s="40">
        <f>SUM(D57:D64)</f>
        <v>0</v>
      </c>
      <c r="E65" s="40">
        <f>SUM(E57:E64)</f>
        <v>0</v>
      </c>
      <c r="F65" s="40">
        <f>SUM(F57:F64)</f>
        <v>0</v>
      </c>
      <c r="G65" s="40">
        <f>SUM(G57:G64)</f>
        <v>16.042829999999999</v>
      </c>
      <c r="H65" s="40">
        <f>SUM(H57:H64)</f>
        <v>16.042829999999999</v>
      </c>
    </row>
    <row r="66" s="28" customFormat="1" ht="18" customHeight="1">
      <c r="A66" s="41" t="s">
        <v>71</v>
      </c>
      <c r="B66" s="42"/>
      <c r="C66" s="43"/>
      <c r="D66" s="44">
        <f>D55+D65</f>
        <v>17.541740000000001</v>
      </c>
      <c r="E66" s="44">
        <f>E55+E65</f>
        <v>73.251840000000001</v>
      </c>
      <c r="F66" s="44">
        <f>F55+F65</f>
        <v>298.11207000000002</v>
      </c>
      <c r="G66" s="44">
        <f>G55+G65</f>
        <v>16.042829999999999</v>
      </c>
      <c r="H66" s="44">
        <f>H55+H65</f>
        <v>404.94847999999996</v>
      </c>
    </row>
    <row r="67" s="28" customFormat="1" ht="16.5" customHeight="1">
      <c r="A67" s="45"/>
      <c r="B67" s="46" t="s">
        <v>72</v>
      </c>
      <c r="C67" s="46"/>
      <c r="D67" s="46"/>
      <c r="E67" s="46"/>
      <c r="F67" s="46"/>
      <c r="G67" s="46"/>
      <c r="H67" s="32"/>
    </row>
    <row r="68" s="28" customFormat="1" ht="57">
      <c r="A68" s="32">
        <v>10</v>
      </c>
      <c r="B68" s="50" t="s">
        <v>73</v>
      </c>
      <c r="C68" s="50" t="s">
        <v>74</v>
      </c>
      <c r="D68" s="35"/>
      <c r="E68" s="35"/>
      <c r="F68" s="35"/>
      <c r="G68" s="35">
        <f>H66*0.0214</f>
        <v>8.6658974719999993</v>
      </c>
      <c r="H68" s="35">
        <f t="shared" ref="H68:H69" si="16">D68+E68+F68+G68</f>
        <v>8.6658974719999993</v>
      </c>
    </row>
    <row r="69" s="28" customFormat="1" ht="71.25">
      <c r="A69" s="32">
        <v>11</v>
      </c>
      <c r="B69" s="50" t="s">
        <v>75</v>
      </c>
      <c r="C69" s="50" t="s">
        <v>76</v>
      </c>
      <c r="D69" s="35"/>
      <c r="E69" s="35"/>
      <c r="F69" s="35"/>
      <c r="G69" s="35">
        <f>(H66+H79)*0.0393</f>
        <v>17.867970188999998</v>
      </c>
      <c r="H69" s="35">
        <f t="shared" si="16"/>
        <v>17.867970188999998</v>
      </c>
    </row>
    <row r="70" s="28" customFormat="1" ht="16.5" customHeight="1">
      <c r="A70" s="37" t="s">
        <v>77</v>
      </c>
      <c r="B70" s="38"/>
      <c r="C70" s="39"/>
      <c r="D70" s="40">
        <f>SUM(D68:D69)</f>
        <v>0</v>
      </c>
      <c r="E70" s="40">
        <f>SUM(E68:E69)</f>
        <v>0</v>
      </c>
      <c r="F70" s="40">
        <f>SUM(F68:F69)</f>
        <v>0</v>
      </c>
      <c r="G70" s="40">
        <f>SUM(G68:G69)</f>
        <v>26.533867660999995</v>
      </c>
      <c r="H70" s="40">
        <f>SUM(H68:H69)</f>
        <v>26.533867660999995</v>
      </c>
    </row>
    <row r="71" s="28" customFormat="1" ht="16.5" customHeight="1">
      <c r="A71" s="41" t="s">
        <v>78</v>
      </c>
      <c r="B71" s="42"/>
      <c r="C71" s="43"/>
      <c r="D71" s="44">
        <f t="shared" ref="D71:F71" si="17">D66+D70</f>
        <v>17.541740000000001</v>
      </c>
      <c r="E71" s="44">
        <f t="shared" si="17"/>
        <v>73.251840000000001</v>
      </c>
      <c r="F71" s="44">
        <f t="shared" si="17"/>
        <v>298.11207000000002</v>
      </c>
      <c r="G71" s="44">
        <f>G66+G70</f>
        <v>42.576697660999997</v>
      </c>
      <c r="H71" s="44">
        <f>H70+H66</f>
        <v>431.48234766099995</v>
      </c>
    </row>
    <row r="72" s="28" customFormat="1" ht="16.5" customHeight="1">
      <c r="A72" s="45"/>
      <c r="B72" s="46" t="s">
        <v>79</v>
      </c>
      <c r="C72" s="46"/>
      <c r="D72" s="46"/>
      <c r="E72" s="46"/>
      <c r="F72" s="46"/>
      <c r="G72" s="46"/>
      <c r="H72" s="32"/>
    </row>
    <row r="73" s="28" customFormat="1">
      <c r="A73" s="32">
        <v>12</v>
      </c>
      <c r="B73" s="51"/>
      <c r="C73" s="49"/>
      <c r="D73" s="35"/>
      <c r="E73" s="35"/>
      <c r="F73" s="35"/>
      <c r="G73" s="35"/>
      <c r="H73" s="35">
        <f>D73+E73+F73+G73</f>
        <v>0</v>
      </c>
    </row>
    <row r="74" s="28" customFormat="1" ht="16.5" customHeight="1">
      <c r="A74" s="37" t="s">
        <v>80</v>
      </c>
      <c r="B74" s="38"/>
      <c r="C74" s="39"/>
      <c r="D74" s="40">
        <f>SUM(D73:D73)</f>
        <v>0</v>
      </c>
      <c r="E74" s="40">
        <f>SUM(E73:E73)</f>
        <v>0</v>
      </c>
      <c r="F74" s="40">
        <f>SUM(F73:F73)</f>
        <v>0</v>
      </c>
      <c r="G74" s="40">
        <f>SUM(G73:G73)</f>
        <v>0</v>
      </c>
      <c r="H74" s="40">
        <f>SUM(H73:H73)</f>
        <v>0</v>
      </c>
    </row>
    <row r="75" s="28" customFormat="1" ht="16.5" customHeight="1">
      <c r="A75" s="41" t="s">
        <v>81</v>
      </c>
      <c r="B75" s="42"/>
      <c r="C75" s="43"/>
      <c r="D75" s="44">
        <f>D71+D74</f>
        <v>17.541740000000001</v>
      </c>
      <c r="E75" s="44">
        <f>E71+E74</f>
        <v>73.251840000000001</v>
      </c>
      <c r="F75" s="44">
        <f>F71+F74</f>
        <v>298.11207000000002</v>
      </c>
      <c r="G75" s="44">
        <f>G71+G74</f>
        <v>42.576697660999997</v>
      </c>
      <c r="H75" s="44">
        <f>H71+H74</f>
        <v>431.48234766099995</v>
      </c>
      <c r="J75" s="52">
        <f>H77+H66</f>
        <v>454.65572999999995</v>
      </c>
    </row>
    <row r="76" s="28" customFormat="1" ht="16.5" customHeight="1">
      <c r="A76" s="45"/>
      <c r="B76" s="46" t="s">
        <v>82</v>
      </c>
      <c r="C76" s="46"/>
      <c r="D76" s="46"/>
      <c r="E76" s="46"/>
      <c r="F76" s="46"/>
      <c r="G76" s="46"/>
      <c r="H76" s="32"/>
    </row>
    <row r="77" s="28" customFormat="1" ht="28.5">
      <c r="A77" s="32">
        <v>13</v>
      </c>
      <c r="B77" s="53" t="s">
        <v>83</v>
      </c>
      <c r="C77" s="49" t="s">
        <v>84</v>
      </c>
      <c r="D77" s="35"/>
      <c r="E77" s="35"/>
      <c r="F77" s="35"/>
      <c r="G77" s="35">
        <v>49.707250000000002</v>
      </c>
      <c r="H77" s="35">
        <f t="shared" ref="H77:H78" si="18">D77+E77+F77+G77</f>
        <v>49.707250000000002</v>
      </c>
    </row>
    <row r="78" s="28" customFormat="1" ht="16.5" hidden="1" customHeight="1">
      <c r="A78" s="32">
        <v>10</v>
      </c>
      <c r="B78" s="53" t="s">
        <v>85</v>
      </c>
      <c r="C78" s="49" t="s">
        <v>86</v>
      </c>
      <c r="D78" s="35"/>
      <c r="E78" s="35"/>
      <c r="F78" s="35"/>
      <c r="G78" s="35">
        <v>0</v>
      </c>
      <c r="H78" s="35">
        <f t="shared" si="18"/>
        <v>0</v>
      </c>
    </row>
    <row r="79" s="28" customFormat="1" ht="16.5" customHeight="1">
      <c r="A79" s="37" t="s">
        <v>87</v>
      </c>
      <c r="B79" s="38"/>
      <c r="C79" s="39"/>
      <c r="D79" s="40">
        <f>SUM(D77:D78)</f>
        <v>0</v>
      </c>
      <c r="E79" s="40">
        <f t="shared" ref="E79:G79" si="19">SUM(E77:E78)</f>
        <v>0</v>
      </c>
      <c r="F79" s="40">
        <f t="shared" si="19"/>
        <v>0</v>
      </c>
      <c r="G79" s="40">
        <f t="shared" si="19"/>
        <v>49.707250000000002</v>
      </c>
      <c r="H79" s="40">
        <f>SUM(H77:H78)</f>
        <v>49.707250000000002</v>
      </c>
      <c r="J79" s="28" t="s">
        <v>88</v>
      </c>
      <c r="K79" s="28" t="s">
        <v>89</v>
      </c>
      <c r="L79" s="28" t="s">
        <v>90</v>
      </c>
    </row>
    <row r="80" s="28" customFormat="1" ht="16.5" customHeight="1">
      <c r="A80" s="41" t="s">
        <v>91</v>
      </c>
      <c r="B80" s="42"/>
      <c r="C80" s="43"/>
      <c r="D80" s="44">
        <f t="shared" ref="D80:F80" si="20">D71+D79</f>
        <v>17.541740000000001</v>
      </c>
      <c r="E80" s="44">
        <f t="shared" si="20"/>
        <v>73.251840000000001</v>
      </c>
      <c r="F80" s="44">
        <f t="shared" si="20"/>
        <v>298.11207000000002</v>
      </c>
      <c r="G80" s="44">
        <f>G71+G79</f>
        <v>92.283947660999999</v>
      </c>
      <c r="H80" s="44">
        <f>H79+H71</f>
        <v>481.18959766099994</v>
      </c>
      <c r="J80" s="52">
        <f>H77+H65+H31</f>
        <v>454.65572999999995</v>
      </c>
      <c r="K80" s="54">
        <f>283154.1/1000</f>
        <v>283.15409999999997</v>
      </c>
      <c r="L80" s="52">
        <f>J80-K80</f>
        <v>171.50162999999998</v>
      </c>
    </row>
    <row r="81" s="28" customFormat="1" ht="16.5" customHeight="1">
      <c r="A81" s="45"/>
      <c r="B81" s="46" t="s">
        <v>92</v>
      </c>
      <c r="C81" s="46"/>
      <c r="D81" s="46"/>
      <c r="E81" s="46"/>
      <c r="F81" s="46"/>
      <c r="G81" s="46"/>
      <c r="H81" s="32"/>
    </row>
    <row r="82" s="28" customFormat="1" ht="42.75">
      <c r="A82" s="32">
        <v>14</v>
      </c>
      <c r="B82" s="50" t="s">
        <v>93</v>
      </c>
      <c r="C82" s="50" t="s">
        <v>94</v>
      </c>
      <c r="D82" s="35">
        <f>D80*0.03</f>
        <v>0.52625220000000006</v>
      </c>
      <c r="E82" s="35">
        <f>E80*0.03</f>
        <v>2.1975552</v>
      </c>
      <c r="F82" s="35">
        <f>F80*0.03</f>
        <v>8.9433620999999999</v>
      </c>
      <c r="G82" s="35">
        <f>G80*0.03</f>
        <v>2.7685184298299998</v>
      </c>
      <c r="H82" s="35">
        <f>H80*0.03</f>
        <v>14.435687929829998</v>
      </c>
      <c r="J82" s="52"/>
    </row>
    <row r="83" s="28" customFormat="1" ht="18.75" customHeight="1">
      <c r="A83" s="55"/>
      <c r="B83" s="55"/>
      <c r="C83" s="56" t="s">
        <v>95</v>
      </c>
      <c r="D83" s="40">
        <f t="shared" ref="D83:H83" si="21">SUM(D82:D82)</f>
        <v>0.52625220000000006</v>
      </c>
      <c r="E83" s="40">
        <f t="shared" si="21"/>
        <v>2.1975552</v>
      </c>
      <c r="F83" s="40">
        <f t="shared" si="21"/>
        <v>8.9433620999999999</v>
      </c>
      <c r="G83" s="40">
        <f t="shared" si="21"/>
        <v>2.7685184298299998</v>
      </c>
      <c r="H83" s="40">
        <f t="shared" si="21"/>
        <v>14.435687929829998</v>
      </c>
      <c r="L83" s="52">
        <f>H84-L84</f>
        <v>182.39497559082997</v>
      </c>
      <c r="M83" s="57" t="s">
        <v>96</v>
      </c>
    </row>
    <row r="84" s="28" customFormat="1" ht="18" customHeight="1">
      <c r="A84" s="55"/>
      <c r="B84" s="55"/>
      <c r="C84" s="55" t="s">
        <v>97</v>
      </c>
      <c r="D84" s="35">
        <f>D80+D83</f>
        <v>18.067992199999999</v>
      </c>
      <c r="E84" s="35">
        <f>E80+E83</f>
        <v>75.449395199999998</v>
      </c>
      <c r="F84" s="35">
        <f>F80+F83</f>
        <v>307.05543210000002</v>
      </c>
      <c r="G84" s="35">
        <f>G80+G83</f>
        <v>95.052466090829995</v>
      </c>
      <c r="H84" s="58">
        <f>H80+H83</f>
        <v>495.62528559082995</v>
      </c>
      <c r="J84" s="52">
        <f>D84+E84+F84+G84</f>
        <v>495.62528559083</v>
      </c>
      <c r="L84" s="28">
        <v>313.23030999999997</v>
      </c>
      <c r="M84" s="28" t="s">
        <v>98</v>
      </c>
    </row>
    <row r="85" s="59" customFormat="1">
      <c r="A85" s="60"/>
      <c r="B85" s="61" t="s">
        <v>99</v>
      </c>
      <c r="C85" s="61"/>
      <c r="D85" s="61"/>
      <c r="E85" s="61"/>
      <c r="F85" s="61"/>
      <c r="G85" s="61"/>
      <c r="H85" s="62"/>
    </row>
    <row r="86" s="28" customFormat="1" ht="42.75">
      <c r="A86" s="63">
        <v>15</v>
      </c>
      <c r="B86" s="63"/>
      <c r="C86" s="64" t="s">
        <v>100</v>
      </c>
      <c r="D86" s="35">
        <f>D84*22/100</f>
        <v>3.974958284</v>
      </c>
      <c r="E86" s="35">
        <f>E84*22/100</f>
        <v>16.598866943999997</v>
      </c>
      <c r="F86" s="35">
        <f>F84*22/100</f>
        <v>67.552195061999996</v>
      </c>
      <c r="G86" s="35">
        <f>G84*22/100</f>
        <v>20.911542539982598</v>
      </c>
      <c r="H86" s="35">
        <f>D86+E86+F86+G86</f>
        <v>109.03756282998259</v>
      </c>
      <c r="J86" s="52">
        <f>D86+E86+F86+G86</f>
        <v>109.03756282998259</v>
      </c>
    </row>
    <row r="87" s="59" customFormat="1" ht="16.5">
      <c r="A87" s="65"/>
      <c r="B87" s="65"/>
      <c r="C87" s="66" t="s">
        <v>101</v>
      </c>
      <c r="D87" s="67">
        <f>SUM(D86)</f>
        <v>3.974958284</v>
      </c>
      <c r="E87" s="67">
        <f>SUM(E86)</f>
        <v>16.598866943999997</v>
      </c>
      <c r="F87" s="67">
        <f>SUM(F86)</f>
        <v>67.552195061999996</v>
      </c>
      <c r="G87" s="67">
        <f t="shared" ref="G87:H87" si="22">SUM(G86)</f>
        <v>20.911542539982598</v>
      </c>
      <c r="H87" s="67">
        <f t="shared" si="22"/>
        <v>109.03756282998259</v>
      </c>
    </row>
    <row r="88" s="28" customFormat="1" ht="28.5">
      <c r="A88" s="63"/>
      <c r="B88" s="63"/>
      <c r="C88" s="68" t="s">
        <v>102</v>
      </c>
      <c r="D88" s="35">
        <f>D84+D86</f>
        <v>22.042950483999999</v>
      </c>
      <c r="E88" s="35">
        <f>E84+E86</f>
        <v>92.048262143999992</v>
      </c>
      <c r="F88" s="35">
        <f>F84+F86</f>
        <v>374.60762716200003</v>
      </c>
      <c r="G88" s="35">
        <f>G84+G86</f>
        <v>115.9640086308126</v>
      </c>
      <c r="H88" s="58">
        <f>H84+H86</f>
        <v>604.66284842081257</v>
      </c>
    </row>
    <row r="89" s="28" customFormat="1" ht="18" customHeight="1"/>
    <row r="90" s="69" customFormat="1" ht="36" customHeight="1">
      <c r="B90" s="70" t="s">
        <v>103</v>
      </c>
      <c r="C90" s="70"/>
      <c r="D90" s="71"/>
      <c r="E90" s="72" t="s">
        <v>104</v>
      </c>
    </row>
    <row r="91" s="28" customFormat="1">
      <c r="B91" s="69" t="s">
        <v>4</v>
      </c>
    </row>
    <row r="92" s="28" customFormat="1"/>
    <row r="93" s="28" customFormat="1"/>
    <row r="94" s="28" customFormat="1"/>
    <row r="95" s="28" customFormat="1"/>
  </sheetData>
  <mergeCells count="59"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3:F13"/>
    <mergeCell ref="C14:F14"/>
    <mergeCell ref="A16:A17"/>
    <mergeCell ref="B16:B17"/>
    <mergeCell ref="C16:C17"/>
    <mergeCell ref="D16:G16"/>
    <mergeCell ref="H16:H17"/>
    <mergeCell ref="B19:G19"/>
    <mergeCell ref="A22:C22"/>
    <mergeCell ref="B23:G23"/>
    <mergeCell ref="A30:C30"/>
    <mergeCell ref="A31:C31"/>
    <mergeCell ref="B32:G32"/>
    <mergeCell ref="A34:C34"/>
    <mergeCell ref="A35:C35"/>
    <mergeCell ref="B36:G36"/>
    <mergeCell ref="A38:C38"/>
    <mergeCell ref="A39:C39"/>
    <mergeCell ref="B40:G40"/>
    <mergeCell ref="A42:C42"/>
    <mergeCell ref="A43:C43"/>
    <mergeCell ref="B44:G44"/>
    <mergeCell ref="A46:C46"/>
    <mergeCell ref="A47:C47"/>
    <mergeCell ref="B48:G48"/>
    <mergeCell ref="A50:C50"/>
    <mergeCell ref="A51:C51"/>
    <mergeCell ref="B52:G52"/>
    <mergeCell ref="A54:C54"/>
    <mergeCell ref="A55:C55"/>
    <mergeCell ref="B56:G56"/>
    <mergeCell ref="A65:C65"/>
    <mergeCell ref="A66:C66"/>
    <mergeCell ref="B67:G67"/>
    <mergeCell ref="A70:C70"/>
    <mergeCell ref="A71:C71"/>
    <mergeCell ref="B72:G72"/>
    <mergeCell ref="A74:C74"/>
    <mergeCell ref="A75:C75"/>
    <mergeCell ref="B76:G76"/>
    <mergeCell ref="A79:C79"/>
    <mergeCell ref="A80:C80"/>
    <mergeCell ref="B81:G81"/>
    <mergeCell ref="B85:G85"/>
    <mergeCell ref="B90:C90"/>
  </mergeCells>
  <printOptions headings="0" gridLines="0"/>
  <pageMargins left="0.31496062992125984" right="0.31496062992125984" top="0.35433070866141736" bottom="0.35433070866141736" header="0.31496062992125984" footer="0.31496062992125984"/>
  <pageSetup paperSize="9" scale="73" fitToWidth="1" fitToHeight="2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SPecialiST RePack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yurkinams</cp:lastModifiedBy>
  <cp:revision>10</cp:revision>
  <dcterms:created xsi:type="dcterms:W3CDTF">2014-04-03T09:17:37Z</dcterms:created>
  <dcterms:modified xsi:type="dcterms:W3CDTF">2026-08-05T13:12:41Z</dcterms:modified>
</cp:coreProperties>
</file>